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'2016'!$A$1:$H$116</definedName>
  </definedNames>
  <calcPr calcId="144525"/>
</workbook>
</file>

<file path=xl/calcChain.xml><?xml version="1.0" encoding="utf-8"?>
<calcChain xmlns="http://schemas.openxmlformats.org/spreadsheetml/2006/main">
  <c r="H116" i="4" l="1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G68" i="4"/>
  <c r="G13" i="4" l="1"/>
  <c r="G114" i="4" l="1"/>
  <c r="G112" i="4"/>
  <c r="G110" i="4"/>
  <c r="G104" i="4"/>
  <c r="G103" i="4" s="1"/>
  <c r="G101" i="4"/>
  <c r="G100" i="4" s="1"/>
  <c r="G97" i="4"/>
  <c r="G95" i="4"/>
  <c r="G93" i="4"/>
  <c r="G89" i="4"/>
  <c r="G88" i="4" s="1"/>
  <c r="G87" i="4" s="1"/>
  <c r="G85" i="4"/>
  <c r="G83" i="4"/>
  <c r="G81" i="4"/>
  <c r="G79" i="4"/>
  <c r="G77" i="4"/>
  <c r="G75" i="4"/>
  <c r="G73" i="4"/>
  <c r="G71" i="4"/>
  <c r="G64" i="4"/>
  <c r="G63" i="4" s="1"/>
  <c r="G61" i="4"/>
  <c r="G60" i="4"/>
  <c r="G57" i="4"/>
  <c r="G55" i="4"/>
  <c r="G53" i="4"/>
  <c r="G51" i="4"/>
  <c r="G49" i="4"/>
  <c r="G45" i="4"/>
  <c r="G44" i="4"/>
  <c r="G42" i="4"/>
  <c r="G41" i="4"/>
  <c r="G38" i="4"/>
  <c r="G37" i="4" s="1"/>
  <c r="G36" i="4" s="1"/>
  <c r="G34" i="4"/>
  <c r="G32" i="4"/>
  <c r="G30" i="4"/>
  <c r="G27" i="4"/>
  <c r="G24" i="4"/>
  <c r="G23" i="4" s="1"/>
  <c r="G21" i="4"/>
  <c r="G20" i="4" s="1"/>
  <c r="G16" i="4"/>
  <c r="G15" i="4" s="1"/>
  <c r="G12" i="4"/>
  <c r="G109" i="4" l="1"/>
  <c r="G108" i="4" s="1"/>
  <c r="G92" i="4"/>
  <c r="G91" i="4" s="1"/>
  <c r="G67" i="4"/>
  <c r="G59" i="4"/>
  <c r="G48" i="4"/>
  <c r="G47" i="4" s="1"/>
  <c r="G40" i="4"/>
  <c r="G26" i="4"/>
  <c r="G11" i="4"/>
  <c r="G99" i="4"/>
  <c r="F68" i="4"/>
  <c r="G116" i="4" l="1"/>
  <c r="F85" i="4"/>
  <c r="F83" i="4" l="1"/>
  <c r="F81" i="4"/>
  <c r="F79" i="4"/>
  <c r="F64" i="4" l="1"/>
  <c r="F63" i="4" s="1"/>
  <c r="F57" i="4" l="1"/>
  <c r="F32" i="4" l="1"/>
  <c r="F30" i="4"/>
  <c r="F55" i="4" l="1"/>
  <c r="F97" i="4" l="1"/>
  <c r="F75" i="4" l="1"/>
  <c r="F27" i="4" l="1"/>
  <c r="F101" i="4" l="1"/>
  <c r="F100" i="4" s="1"/>
  <c r="F61" i="4" l="1"/>
  <c r="F24" i="4"/>
  <c r="F112" i="4" l="1"/>
  <c r="F114" i="4" l="1"/>
  <c r="F104" i="4" l="1"/>
  <c r="F103" i="4" l="1"/>
  <c r="F51" i="4"/>
  <c r="F99" i="4" l="1"/>
  <c r="F38" i="4"/>
  <c r="F71" i="4" l="1"/>
  <c r="F53" i="4"/>
  <c r="F77" i="4"/>
  <c r="F110" i="4"/>
  <c r="F95" i="4"/>
  <c r="F93" i="4"/>
  <c r="F89" i="4"/>
  <c r="F88" i="4" s="1"/>
  <c r="F73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67" i="4" l="1"/>
  <c r="F59" i="4" s="1"/>
  <c r="F48" i="4"/>
  <c r="F47" i="4" s="1"/>
  <c r="F15" i="4"/>
  <c r="F11" i="4" s="1"/>
  <c r="F109" i="4"/>
  <c r="F108" i="4" s="1"/>
  <c r="F92" i="4"/>
  <c r="F91" i="4" s="1"/>
  <c r="F87" i="4"/>
  <c r="F36" i="4"/>
  <c r="F40" i="4" l="1"/>
  <c r="F116" i="4" s="1"/>
</calcChain>
</file>

<file path=xl/sharedStrings.xml><?xml version="1.0" encoding="utf-8"?>
<sst xmlns="http://schemas.openxmlformats.org/spreadsheetml/2006/main" count="175" uniqueCount="138">
  <si>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</si>
  <si>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</si>
  <si>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</si>
  <si>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</si>
  <si>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</si>
  <si>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</si>
  <si>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</si>
  <si>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</si>
  <si>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</si>
  <si>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</si>
  <si>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</si>
  <si>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</si>
  <si>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</si>
  <si>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</si>
  <si>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</si>
  <si>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</si>
  <si>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</si>
  <si>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</si>
  <si>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</si>
  <si>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</si>
  <si>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</si>
  <si>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</si>
  <si>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</si>
  <si>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</si>
  <si>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</si>
  <si>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</si>
  <si>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</si>
  <si>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</si>
  <si>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</si>
  <si>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</si>
  <si>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</si>
  <si>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</si>
  <si>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</si>
  <si>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</si>
  <si>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</si>
  <si>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</si>
  <si>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</si>
  <si>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</si>
  <si>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</si>
  <si>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</si>
  <si>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</si>
  <si>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</si>
  <si>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</si>
  <si>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</si>
  <si>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</si>
  <si>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</si>
  <si>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</si>
  <si>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</si>
  <si>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</si>
  <si>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</si>
  <si>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</si>
  <si>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</si>
  <si>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</si>
  <si>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</si>
  <si>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</si>
  <si>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</si>
  <si>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</si>
  <si>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</si>
  <si>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</si>
  <si>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</si>
  <si>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</si>
  <si>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</si>
  <si>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</si>
  <si>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</si>
  <si>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</si>
  <si>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</si>
  <si>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</si>
  <si>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</si>
  <si>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</si>
  <si>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</si>
  <si>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</si>
  <si>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</si>
  <si>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</si>
  <si>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</si>
  <si>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</si>
  <si>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</si>
  <si>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</si>
  <si>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</si>
  <si>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</si>
  <si>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</si>
  <si>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</si>
  <si>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</si>
  <si>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</si>
  <si>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</si>
  <si>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</si>
  <si>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</si>
  <si>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</si>
  <si>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</si>
  <si>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</si>
  <si>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</si>
  <si>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</si>
  <si>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</si>
  <si>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</si>
  <si>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</si>
  <si>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</si>
  <si>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</si>
  <si>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</si>
  <si>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</si>
  <si>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</si>
  <si>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</si>
  <si>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</si>
  <si>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</si>
  <si>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</si>
  <si>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</si>
  <si>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</si>
  <si>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</si>
  <si>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</si>
  <si>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</si>
  <si>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</si>
  <si>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</si>
  <si>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</si>
  <si>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</si>
  <si>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</si>
  <si>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</si>
  <si>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</si>
  <si>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</si>
  <si>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</si>
  <si>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</si>
  <si>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</si>
  <si>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</si>
  <si>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</si>
  <si>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</si>
  <si>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02L5670</t>
  </si>
  <si>
    <t>Субсидия на поддержку местных инициатив граждан, проживающих в сельской местности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</si>
  <si>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</si>
  <si>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</si>
  <si>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</si>
  <si>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02 0 01 22440</t>
  </si>
  <si>
    <t>03 0 04 75350</t>
  </si>
  <si>
    <t>03 0 04 25350</t>
  </si>
  <si>
    <t>Исполнение ведомственной структуры расходов  бюджета Приволжского сельского поселения за 9 месяцев 2018 года</t>
  </si>
  <si>
    <t>Утверждено           ( руб.)</t>
  </si>
  <si>
    <t>Исполнено        ( руб.)</t>
  </si>
  <si>
    <t>% исполнения</t>
  </si>
  <si>
    <t xml:space="preserve">к постановлению Администрации  </t>
  </si>
  <si>
    <t xml:space="preserve">Приволжского сельского поселения             </t>
  </si>
  <si>
    <t>Приложение  № 3</t>
  </si>
  <si>
    <t>от 24.10.2018 г.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</si>
</sst>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view="pageBreakPreview" topLeftCell="A4" zoomScale="130" zoomScaleNormal="100" zoomScaleSheetLayoutView="130" workbookViewId="0">
      <selection activeCell="A11" sqref="A11"/>
    </sheetView>
  </sheetViews>
  <sheetFormatPr defaultRowHeight="12.75" x14ac:dyDescent="0.2"/>
  <cols>
    <col min="1" max="1" width="53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42578125" style="15" customWidth="1"/>
    <col min="8" max="8" width="10.140625" style="15" customWidth="1"/>
    <col min="9" max="16384" width="9.140625" style="15"/>
  </cols>
  <sheetData>
    <row r="1" spans="1:10" x14ac:dyDescent="0.2">
      <c r="A1" s="33"/>
      <c r="B1" s="33"/>
      <c r="C1" s="33"/>
      <c r="D1" s="33"/>
      <c r="E1" s="33"/>
      <c r="F1" s="33" t="s">
        <v>136</v>
      </c>
    </row>
    <row r="2" spans="1:10" x14ac:dyDescent="0.2">
      <c r="A2" s="33"/>
      <c r="B2" s="33"/>
      <c r="C2" s="33"/>
      <c r="D2" s="33"/>
      <c r="E2" s="33"/>
      <c r="F2" s="33" t="s">
        <v>134</v>
      </c>
    </row>
    <row r="3" spans="1:10" x14ac:dyDescent="0.2">
      <c r="A3" s="33"/>
      <c r="B3" s="33"/>
      <c r="C3" s="33"/>
      <c r="D3" s="33"/>
      <c r="E3" s="33"/>
      <c r="F3" s="33" t="s">
        <v>135</v>
      </c>
    </row>
    <row r="4" spans="1:10" ht="12.75" customHeight="1" x14ac:dyDescent="0.2">
      <c r="A4" s="33"/>
      <c r="B4" s="33"/>
      <c r="C4" s="40"/>
      <c r="D4" s="40"/>
      <c r="E4" s="40"/>
      <c r="F4" s="48" t="s">
        <v>137</v>
      </c>
      <c r="G4" s="48"/>
      <c r="H4" s="48"/>
    </row>
    <row r="6" spans="1:10" ht="35.25" customHeight="1" x14ac:dyDescent="0.25">
      <c r="A6" s="45" t="s">
        <v>130</v>
      </c>
      <c r="B6" s="45"/>
      <c r="C6" s="45"/>
      <c r="D6" s="45"/>
      <c r="E6" s="45"/>
      <c r="F6" s="45"/>
      <c r="G6" s="45"/>
      <c r="H6" s="45"/>
    </row>
    <row r="8" spans="1:10" ht="15.75" customHeight="1" x14ac:dyDescent="0.2">
      <c r="A8" s="46" t="s">
        <v>0</v>
      </c>
      <c r="B8" s="43" t="s">
        <v>50</v>
      </c>
      <c r="C8" s="43" t="s">
        <v>99</v>
      </c>
      <c r="D8" s="43" t="s">
        <v>51</v>
      </c>
      <c r="E8" s="43" t="s">
        <v>52</v>
      </c>
      <c r="F8" s="43" t="s">
        <v>131</v>
      </c>
      <c r="G8" s="43" t="s">
        <v>132</v>
      </c>
      <c r="H8" s="43" t="s">
        <v>133</v>
      </c>
    </row>
    <row r="9" spans="1:10" ht="31.5" customHeight="1" x14ac:dyDescent="0.2">
      <c r="A9" s="47"/>
      <c r="B9" s="44"/>
      <c r="C9" s="44"/>
      <c r="D9" s="44"/>
      <c r="E9" s="44"/>
      <c r="F9" s="44"/>
      <c r="G9" s="44"/>
      <c r="H9" s="44"/>
    </row>
    <row r="10" spans="1:10" ht="15.75" customHeight="1" x14ac:dyDescent="0.2">
      <c r="A10" s="10" t="s">
        <v>53</v>
      </c>
      <c r="B10" s="11">
        <v>645</v>
      </c>
      <c r="C10" s="38"/>
      <c r="D10" s="38"/>
      <c r="E10" s="37"/>
      <c r="F10" s="39"/>
      <c r="G10" s="39"/>
      <c r="H10" s="39"/>
    </row>
    <row r="11" spans="1:10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7805120.1400000006</v>
      </c>
      <c r="G11" s="12">
        <f t="shared" ref="G11" si="0">G12+G15+G20+G23+G26</f>
        <v>4956576.0999999996</v>
      </c>
      <c r="H11" s="41">
        <f>G11/F11*100</f>
        <v>63.504161513137177</v>
      </c>
    </row>
    <row r="12" spans="1:10" ht="25.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13">
        <f t="shared" ref="G12" si="1">G13</f>
        <v>574724.69999999995</v>
      </c>
      <c r="H12" s="42">
        <f t="shared" ref="H12:H75" si="2">G12/F12*100</f>
        <v>69.042137078851454</v>
      </c>
    </row>
    <row r="13" spans="1:10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4">
        <f>G14</f>
        <v>574724.69999999995</v>
      </c>
      <c r="H13" s="42">
        <f t="shared" si="2"/>
        <v>69.042137078851454</v>
      </c>
    </row>
    <row r="14" spans="1:10" ht="51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7">
        <v>574724.69999999995</v>
      </c>
      <c r="H14" s="42">
        <f t="shared" si="2"/>
        <v>69.042137078851454</v>
      </c>
    </row>
    <row r="15" spans="1:10" ht="38.25" x14ac:dyDescent="0.2">
      <c r="A15" s="29" t="s">
        <v>3</v>
      </c>
      <c r="B15" s="29"/>
      <c r="C15" s="30" t="s">
        <v>29</v>
      </c>
      <c r="D15" s="30"/>
      <c r="E15" s="29"/>
      <c r="F15" s="13">
        <f>F16</f>
        <v>5849914</v>
      </c>
      <c r="G15" s="13">
        <f t="shared" ref="G15" si="3">G16</f>
        <v>3807806.67</v>
      </c>
      <c r="H15" s="42">
        <f t="shared" si="2"/>
        <v>65.091669210863614</v>
      </c>
      <c r="J15" s="15" t="s">
        <v>101</v>
      </c>
    </row>
    <row r="16" spans="1:10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5849914</v>
      </c>
      <c r="G16" s="4">
        <f t="shared" ref="G16" si="4">G17+G18+G19</f>
        <v>3807806.67</v>
      </c>
      <c r="H16" s="42">
        <f t="shared" si="2"/>
        <v>65.091669210863614</v>
      </c>
    </row>
    <row r="17" spans="1:8" ht="51" x14ac:dyDescent="0.2">
      <c r="A17" s="5" t="s">
        <v>56</v>
      </c>
      <c r="B17" s="29"/>
      <c r="C17" s="30"/>
      <c r="D17" s="2"/>
      <c r="E17" s="6">
        <v>100</v>
      </c>
      <c r="F17" s="8">
        <v>5041805</v>
      </c>
      <c r="G17" s="8">
        <v>3427850.09</v>
      </c>
      <c r="H17" s="42">
        <f t="shared" si="2"/>
        <v>67.988549537318477</v>
      </c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795309</v>
      </c>
      <c r="G18" s="8">
        <v>377981.58</v>
      </c>
      <c r="H18" s="42">
        <f t="shared" si="2"/>
        <v>47.526380312557762</v>
      </c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4">
        <v>1975</v>
      </c>
      <c r="H19" s="42">
        <f t="shared" si="2"/>
        <v>15.4296875</v>
      </c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13">
        <f t="shared" ref="G20:G21" si="5">G21</f>
        <v>6566</v>
      </c>
      <c r="H20" s="42">
        <f t="shared" si="2"/>
        <v>58.312611012433393</v>
      </c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8">
        <f t="shared" si="5"/>
        <v>6566</v>
      </c>
      <c r="H21" s="42">
        <f t="shared" si="2"/>
        <v>58.312611012433393</v>
      </c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16">
        <v>6566</v>
      </c>
      <c r="H22" s="42">
        <f t="shared" si="2"/>
        <v>58.312611012433393</v>
      </c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14">
        <f t="shared" ref="G23:G24" si="6">G24</f>
        <v>0</v>
      </c>
      <c r="H23" s="42">
        <f t="shared" si="2"/>
        <v>0</v>
      </c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4">
        <f t="shared" si="6"/>
        <v>0</v>
      </c>
      <c r="H24" s="42">
        <f t="shared" si="2"/>
        <v>0</v>
      </c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16">
        <v>0</v>
      </c>
      <c r="H25" s="42">
        <f t="shared" si="2"/>
        <v>0</v>
      </c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1061520.1400000001</v>
      </c>
      <c r="G26" s="14">
        <f t="shared" ref="G26" si="7">G27+G34+G30+G32</f>
        <v>567478.73</v>
      </c>
      <c r="H26" s="42">
        <f t="shared" si="2"/>
        <v>53.459063904336276</v>
      </c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154400</v>
      </c>
      <c r="G27" s="4">
        <f t="shared" ref="G27" si="8">G28+G29</f>
        <v>75003.199999999997</v>
      </c>
      <c r="H27" s="42">
        <f t="shared" si="2"/>
        <v>48.57720207253886</v>
      </c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109600</v>
      </c>
      <c r="G28" s="7">
        <v>71919.199999999997</v>
      </c>
      <c r="H28" s="42">
        <f t="shared" si="2"/>
        <v>65.619708029197071</v>
      </c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44800</v>
      </c>
      <c r="G29" s="7">
        <v>3084</v>
      </c>
      <c r="H29" s="42">
        <f t="shared" si="2"/>
        <v>6.8839285714285712</v>
      </c>
    </row>
    <row r="30" spans="1:8" ht="25.5" x14ac:dyDescent="0.2">
      <c r="A30" s="1" t="s">
        <v>112</v>
      </c>
      <c r="B30" s="29"/>
      <c r="C30" s="30"/>
      <c r="D30" s="22" t="s">
        <v>114</v>
      </c>
      <c r="E30" s="9"/>
      <c r="F30" s="7">
        <f>F31</f>
        <v>539120.14</v>
      </c>
      <c r="G30" s="7">
        <f t="shared" ref="G30" si="9">G31</f>
        <v>281744.58</v>
      </c>
      <c r="H30" s="42">
        <f t="shared" si="2"/>
        <v>52.260073237108152</v>
      </c>
    </row>
    <row r="31" spans="1:8" ht="25.5" x14ac:dyDescent="0.2">
      <c r="A31" s="5" t="s">
        <v>58</v>
      </c>
      <c r="B31" s="29"/>
      <c r="C31" s="30"/>
      <c r="D31" s="2"/>
      <c r="E31" s="6">
        <v>200</v>
      </c>
      <c r="F31" s="7">
        <v>539120.14</v>
      </c>
      <c r="G31" s="7">
        <v>281744.58</v>
      </c>
      <c r="H31" s="42">
        <f t="shared" si="2"/>
        <v>52.260073237108152</v>
      </c>
    </row>
    <row r="32" spans="1:8" ht="25.5" x14ac:dyDescent="0.2">
      <c r="A32" s="5" t="s">
        <v>113</v>
      </c>
      <c r="B32" s="29"/>
      <c r="C32" s="30"/>
      <c r="D32" s="22" t="s">
        <v>115</v>
      </c>
      <c r="E32" s="9"/>
      <c r="F32" s="7">
        <f>F33</f>
        <v>320000</v>
      </c>
      <c r="G32" s="7">
        <f t="shared" ref="G32" si="10">G33</f>
        <v>182730.95</v>
      </c>
      <c r="H32" s="42">
        <f t="shared" si="2"/>
        <v>57.103421875000002</v>
      </c>
    </row>
    <row r="33" spans="1:8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7">
        <v>182730.95</v>
      </c>
      <c r="H33" s="42">
        <f t="shared" si="2"/>
        <v>57.103421875000002</v>
      </c>
    </row>
    <row r="34" spans="1:8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8">
        <f t="shared" ref="G34" si="11">G35</f>
        <v>28000</v>
      </c>
      <c r="H34" s="42">
        <f t="shared" si="2"/>
        <v>58.333333333333336</v>
      </c>
    </row>
    <row r="35" spans="1:8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16">
        <v>28000</v>
      </c>
      <c r="H35" s="42">
        <f t="shared" si="2"/>
        <v>58.333333333333336</v>
      </c>
    </row>
    <row r="36" spans="1:8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12">
        <f t="shared" ref="G36:G38" si="12">G37</f>
        <v>107110.13</v>
      </c>
      <c r="H36" s="41">
        <f t="shared" si="2"/>
        <v>55.024494115350429</v>
      </c>
    </row>
    <row r="37" spans="1:8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14">
        <f t="shared" si="12"/>
        <v>107110.13</v>
      </c>
      <c r="H37" s="42">
        <f t="shared" si="2"/>
        <v>55.024494115350429</v>
      </c>
    </row>
    <row r="38" spans="1:8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8">
        <f t="shared" si="12"/>
        <v>107110.13</v>
      </c>
      <c r="H38" s="42">
        <f t="shared" si="2"/>
        <v>55.024494115350429</v>
      </c>
    </row>
    <row r="39" spans="1:8" ht="51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7">
        <v>107110.13</v>
      </c>
      <c r="H39" s="42">
        <f t="shared" si="2"/>
        <v>55.024494115350429</v>
      </c>
    </row>
    <row r="40" spans="1:8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12">
        <f t="shared" ref="G40" si="13">G41+G44</f>
        <v>199296.25</v>
      </c>
      <c r="H40" s="41">
        <f t="shared" si="2"/>
        <v>79.718500000000006</v>
      </c>
    </row>
    <row r="41" spans="1:8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14">
        <f t="shared" ref="G41:G42" si="14">G42</f>
        <v>154407.25</v>
      </c>
      <c r="H41" s="42">
        <f t="shared" si="2"/>
        <v>77.203625000000002</v>
      </c>
    </row>
    <row r="42" spans="1:8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13">
        <f t="shared" si="14"/>
        <v>154407.25</v>
      </c>
      <c r="H42" s="42">
        <f t="shared" si="2"/>
        <v>77.203625000000002</v>
      </c>
    </row>
    <row r="43" spans="1:8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20">
        <v>154407.25</v>
      </c>
      <c r="H43" s="42">
        <f t="shared" si="2"/>
        <v>77.203625000000002</v>
      </c>
    </row>
    <row r="44" spans="1:8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13">
        <f t="shared" ref="G44:G45" si="15">G45</f>
        <v>44889</v>
      </c>
      <c r="H44" s="42">
        <f t="shared" si="2"/>
        <v>89.778000000000006</v>
      </c>
    </row>
    <row r="45" spans="1:8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13">
        <f t="shared" si="15"/>
        <v>44889</v>
      </c>
      <c r="H45" s="42">
        <f t="shared" si="2"/>
        <v>89.778000000000006</v>
      </c>
    </row>
    <row r="46" spans="1:8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20">
        <v>44889</v>
      </c>
      <c r="H46" s="42">
        <f t="shared" si="2"/>
        <v>89.778000000000006</v>
      </c>
    </row>
    <row r="47" spans="1:8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7251734.1299999999</v>
      </c>
      <c r="G47" s="12">
        <f t="shared" ref="G47" si="16">G48</f>
        <v>3324425.2</v>
      </c>
      <c r="H47" s="41">
        <f t="shared" si="2"/>
        <v>45.843175444712564</v>
      </c>
    </row>
    <row r="48" spans="1:8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7251734.1299999999</v>
      </c>
      <c r="G48" s="14">
        <f t="shared" ref="G48" si="17">G49+G51+G53+G55+G57</f>
        <v>3324425.2</v>
      </c>
      <c r="H48" s="42">
        <f t="shared" si="2"/>
        <v>45.843175444712564</v>
      </c>
    </row>
    <row r="49" spans="1:8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2406612.2999999998</v>
      </c>
      <c r="G49" s="20">
        <f t="shared" ref="G49" si="18">G50</f>
        <v>1786636.69</v>
      </c>
      <c r="H49" s="42">
        <f t="shared" si="2"/>
        <v>74.238658632302347</v>
      </c>
    </row>
    <row r="50" spans="1:8" ht="25.5" x14ac:dyDescent="0.2">
      <c r="A50" s="5" t="s">
        <v>58</v>
      </c>
      <c r="B50" s="29"/>
      <c r="C50" s="30"/>
      <c r="D50" s="22"/>
      <c r="E50" s="6">
        <v>200</v>
      </c>
      <c r="F50" s="20">
        <v>2406612.2999999998</v>
      </c>
      <c r="G50" s="20">
        <v>1786636.69</v>
      </c>
      <c r="H50" s="42">
        <f t="shared" si="2"/>
        <v>74.238658632302347</v>
      </c>
    </row>
    <row r="51" spans="1:8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13">
        <f t="shared" ref="G51" si="19">G52</f>
        <v>1399863.68</v>
      </c>
      <c r="H51" s="42">
        <f t="shared" si="2"/>
        <v>67.736705014213996</v>
      </c>
    </row>
    <row r="52" spans="1:8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20">
        <v>1399863.68</v>
      </c>
      <c r="H52" s="42">
        <f t="shared" si="2"/>
        <v>67.736705014213996</v>
      </c>
    </row>
    <row r="53" spans="1:8" x14ac:dyDescent="0.2">
      <c r="A53" s="5" t="s">
        <v>100</v>
      </c>
      <c r="B53" s="29"/>
      <c r="C53" s="30"/>
      <c r="D53" s="22" t="s">
        <v>126</v>
      </c>
      <c r="E53" s="2"/>
      <c r="F53" s="20">
        <f>F54</f>
        <v>2620572</v>
      </c>
      <c r="G53" s="20">
        <f t="shared" ref="G53" si="20">G54</f>
        <v>0</v>
      </c>
      <c r="H53" s="42">
        <f t="shared" si="2"/>
        <v>0</v>
      </c>
    </row>
    <row r="54" spans="1:8" ht="25.5" x14ac:dyDescent="0.2">
      <c r="A54" s="5" t="s">
        <v>58</v>
      </c>
      <c r="B54" s="29"/>
      <c r="C54" s="30"/>
      <c r="D54" s="22"/>
      <c r="E54" s="2">
        <v>200</v>
      </c>
      <c r="F54" s="20">
        <v>2620572</v>
      </c>
      <c r="G54" s="20">
        <v>0</v>
      </c>
      <c r="H54" s="42">
        <f t="shared" si="2"/>
        <v>0</v>
      </c>
    </row>
    <row r="55" spans="1:8" ht="25.5" x14ac:dyDescent="0.2">
      <c r="A55" s="1" t="s">
        <v>118</v>
      </c>
      <c r="B55" s="29"/>
      <c r="C55" s="30"/>
      <c r="D55" s="29" t="s">
        <v>127</v>
      </c>
      <c r="E55" s="2"/>
      <c r="F55" s="20">
        <f>F56</f>
        <v>137924.82999999999</v>
      </c>
      <c r="G55" s="20">
        <f t="shared" ref="G55" si="21">G56</f>
        <v>137924.82999999999</v>
      </c>
      <c r="H55" s="42">
        <f t="shared" si="2"/>
        <v>100</v>
      </c>
    </row>
    <row r="56" spans="1:8" ht="25.5" x14ac:dyDescent="0.2">
      <c r="A56" s="5" t="s">
        <v>58</v>
      </c>
      <c r="B56" s="29"/>
      <c r="C56" s="30"/>
      <c r="D56" s="22"/>
      <c r="E56" s="2">
        <v>200</v>
      </c>
      <c r="F56" s="20">
        <v>137924.82999999999</v>
      </c>
      <c r="G56" s="20">
        <v>137924.82999999999</v>
      </c>
      <c r="H56" s="42">
        <f t="shared" si="2"/>
        <v>100</v>
      </c>
    </row>
    <row r="57" spans="1:8" ht="25.5" x14ac:dyDescent="0.2">
      <c r="A57" s="1" t="s">
        <v>109</v>
      </c>
      <c r="B57" s="29"/>
      <c r="C57" s="30"/>
      <c r="D57" s="29" t="s">
        <v>110</v>
      </c>
      <c r="E57" s="2"/>
      <c r="F57" s="20">
        <f>F58</f>
        <v>20000</v>
      </c>
      <c r="G57" s="20">
        <f t="shared" ref="G57" si="22">G58</f>
        <v>0</v>
      </c>
      <c r="H57" s="42">
        <f t="shared" si="2"/>
        <v>0</v>
      </c>
    </row>
    <row r="58" spans="1:8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20">
        <v>0</v>
      </c>
      <c r="H58" s="42">
        <f t="shared" si="2"/>
        <v>0</v>
      </c>
    </row>
    <row r="59" spans="1:8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5675698.8899999997</v>
      </c>
      <c r="G59" s="12">
        <f t="shared" ref="G59" si="23">G60+G63+G67</f>
        <v>3975605.32</v>
      </c>
      <c r="H59" s="41">
        <f t="shared" si="2"/>
        <v>70.046092949092298</v>
      </c>
    </row>
    <row r="60" spans="1:8" x14ac:dyDescent="0.2">
      <c r="A60" s="29" t="s">
        <v>47</v>
      </c>
      <c r="B60" s="29"/>
      <c r="C60" s="30" t="s">
        <v>46</v>
      </c>
      <c r="D60" s="28"/>
      <c r="E60" s="29"/>
      <c r="F60" s="14">
        <f>F61</f>
        <v>220000</v>
      </c>
      <c r="G60" s="14">
        <f t="shared" ref="G60:G61" si="24">G61</f>
        <v>174778.31</v>
      </c>
      <c r="H60" s="42">
        <f t="shared" si="2"/>
        <v>79.444686363636364</v>
      </c>
    </row>
    <row r="61" spans="1:8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220000</v>
      </c>
      <c r="G61" s="13">
        <f t="shared" si="24"/>
        <v>174778.31</v>
      </c>
      <c r="H61" s="42">
        <f t="shared" si="2"/>
        <v>79.444686363636364</v>
      </c>
    </row>
    <row r="62" spans="1:8" ht="25.5" x14ac:dyDescent="0.2">
      <c r="A62" s="5" t="s">
        <v>58</v>
      </c>
      <c r="B62" s="29"/>
      <c r="C62" s="28"/>
      <c r="D62" s="2"/>
      <c r="E62" s="6">
        <v>200</v>
      </c>
      <c r="F62" s="20">
        <v>220000</v>
      </c>
      <c r="G62" s="20">
        <v>174778.31</v>
      </c>
      <c r="H62" s="42">
        <f t="shared" si="2"/>
        <v>79.444686363636364</v>
      </c>
    </row>
    <row r="63" spans="1:8" x14ac:dyDescent="0.2">
      <c r="A63" s="29" t="s">
        <v>15</v>
      </c>
      <c r="B63" s="29"/>
      <c r="C63" s="30" t="s">
        <v>41</v>
      </c>
      <c r="D63" s="30"/>
      <c r="E63" s="29"/>
      <c r="F63" s="14">
        <f>F64</f>
        <v>799000</v>
      </c>
      <c r="G63" s="14">
        <f t="shared" ref="G63" si="25">G64</f>
        <v>465371.44</v>
      </c>
      <c r="H63" s="42">
        <f t="shared" si="2"/>
        <v>58.244235294117651</v>
      </c>
    </row>
    <row r="64" spans="1:8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799000</v>
      </c>
      <c r="G64" s="13">
        <f t="shared" ref="G64" si="26">G65+G66</f>
        <v>465371.44</v>
      </c>
      <c r="H64" s="42">
        <f t="shared" si="2"/>
        <v>58.244235294117651</v>
      </c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405877.38</v>
      </c>
      <c r="G65" s="20">
        <v>282344</v>
      </c>
      <c r="H65" s="42">
        <f t="shared" si="2"/>
        <v>69.563866801347743</v>
      </c>
    </row>
    <row r="66" spans="1:9" ht="40.5" customHeight="1" x14ac:dyDescent="0.2">
      <c r="A66" s="5" t="s">
        <v>119</v>
      </c>
      <c r="B66" s="29"/>
      <c r="C66" s="30"/>
      <c r="D66" s="22"/>
      <c r="E66" s="6">
        <v>400</v>
      </c>
      <c r="F66" s="20">
        <v>393122.62</v>
      </c>
      <c r="G66" s="20">
        <v>183027.44</v>
      </c>
      <c r="H66" s="42">
        <f t="shared" si="2"/>
        <v>46.557341320120429</v>
      </c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F68+F71+F73+F75+F77+F79+F81+F83+F85</f>
        <v>4656698.8899999997</v>
      </c>
      <c r="G67" s="14">
        <f t="shared" ref="G67" si="27">G68+G71+G73+G75+G77+G79+G81+G83+G85</f>
        <v>3335455.57</v>
      </c>
      <c r="H67" s="42">
        <f t="shared" si="2"/>
        <v>71.627039857842306</v>
      </c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F69+F70</f>
        <v>2970750</v>
      </c>
      <c r="G68" s="13">
        <f>G69+G70</f>
        <v>2087163.68</v>
      </c>
      <c r="H68" s="42">
        <f t="shared" si="2"/>
        <v>70.257129681056966</v>
      </c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2968750</v>
      </c>
      <c r="G69" s="13">
        <v>2086612.89</v>
      </c>
      <c r="H69" s="42">
        <f t="shared" si="2"/>
        <v>70.285907873684209</v>
      </c>
    </row>
    <row r="70" spans="1:9" x14ac:dyDescent="0.2">
      <c r="A70" s="5"/>
      <c r="B70" s="29"/>
      <c r="C70" s="30"/>
      <c r="D70" s="2"/>
      <c r="E70" s="6">
        <v>800</v>
      </c>
      <c r="F70" s="13">
        <v>2000</v>
      </c>
      <c r="G70" s="13">
        <v>550.79</v>
      </c>
      <c r="H70" s="42">
        <f t="shared" si="2"/>
        <v>27.5395</v>
      </c>
    </row>
    <row r="71" spans="1:9" ht="22.5" customHeight="1" x14ac:dyDescent="0.2">
      <c r="A71" s="1" t="s">
        <v>83</v>
      </c>
      <c r="B71" s="22"/>
      <c r="C71" s="30"/>
      <c r="D71" s="22" t="s">
        <v>111</v>
      </c>
      <c r="E71" s="2"/>
      <c r="F71" s="13">
        <f>F72</f>
        <v>29250</v>
      </c>
      <c r="G71" s="13">
        <f t="shared" ref="G71" si="28">G72</f>
        <v>0</v>
      </c>
      <c r="H71" s="42">
        <f t="shared" si="2"/>
        <v>0</v>
      </c>
    </row>
    <row r="72" spans="1:9" ht="25.5" x14ac:dyDescent="0.2">
      <c r="A72" s="5" t="s">
        <v>58</v>
      </c>
      <c r="B72" s="29"/>
      <c r="C72" s="30"/>
      <c r="D72" s="2"/>
      <c r="E72" s="6">
        <v>200</v>
      </c>
      <c r="F72" s="13">
        <v>29250</v>
      </c>
      <c r="G72" s="13">
        <v>0</v>
      </c>
      <c r="H72" s="42">
        <f t="shared" si="2"/>
        <v>0</v>
      </c>
    </row>
    <row r="73" spans="1:9" ht="25.5" x14ac:dyDescent="0.2">
      <c r="A73" s="1" t="s">
        <v>84</v>
      </c>
      <c r="B73" s="29"/>
      <c r="C73" s="30"/>
      <c r="D73" s="2" t="s">
        <v>88</v>
      </c>
      <c r="E73" s="24"/>
      <c r="F73" s="13">
        <f>F74</f>
        <v>250000</v>
      </c>
      <c r="G73" s="13">
        <f t="shared" ref="G73" si="29">G74</f>
        <v>103521</v>
      </c>
      <c r="H73" s="42">
        <f t="shared" si="2"/>
        <v>41.4084</v>
      </c>
    </row>
    <row r="74" spans="1:9" ht="25.5" x14ac:dyDescent="0.2">
      <c r="A74" s="23" t="s">
        <v>58</v>
      </c>
      <c r="B74" s="29"/>
      <c r="C74" s="30"/>
      <c r="D74" s="2"/>
      <c r="E74" s="6">
        <v>200</v>
      </c>
      <c r="F74" s="20">
        <v>250000</v>
      </c>
      <c r="G74" s="20">
        <v>103521</v>
      </c>
      <c r="H74" s="42">
        <f t="shared" si="2"/>
        <v>41.4084</v>
      </c>
      <c r="I74" s="15" t="s">
        <v>101</v>
      </c>
    </row>
    <row r="75" spans="1:9" x14ac:dyDescent="0.2">
      <c r="A75" s="1" t="s">
        <v>85</v>
      </c>
      <c r="B75" s="29"/>
      <c r="C75" s="30"/>
      <c r="D75" s="2" t="s">
        <v>89</v>
      </c>
      <c r="E75" s="2"/>
      <c r="F75" s="13">
        <f>F76</f>
        <v>202971.1</v>
      </c>
      <c r="G75" s="13">
        <f t="shared" ref="G75" si="30">G76</f>
        <v>146895</v>
      </c>
      <c r="H75" s="42">
        <f t="shared" si="2"/>
        <v>72.372372224420118</v>
      </c>
    </row>
    <row r="76" spans="1:9" ht="25.5" x14ac:dyDescent="0.2">
      <c r="A76" s="5" t="s">
        <v>58</v>
      </c>
      <c r="B76" s="29"/>
      <c r="C76" s="30"/>
      <c r="D76" s="2"/>
      <c r="E76" s="6">
        <v>200</v>
      </c>
      <c r="F76" s="20">
        <v>202971.1</v>
      </c>
      <c r="G76" s="20">
        <v>146895</v>
      </c>
      <c r="H76" s="42">
        <f t="shared" ref="H76:H116" si="31">G76/F76*100</f>
        <v>72.372372224420118</v>
      </c>
    </row>
    <row r="77" spans="1:9" ht="25.5" x14ac:dyDescent="0.2">
      <c r="A77" s="1" t="s">
        <v>86</v>
      </c>
      <c r="B77" s="29"/>
      <c r="C77" s="30"/>
      <c r="D77" s="22" t="s">
        <v>90</v>
      </c>
      <c r="E77" s="3"/>
      <c r="F77" s="13">
        <f>F78</f>
        <v>403727.59</v>
      </c>
      <c r="G77" s="13">
        <f t="shared" ref="G77" si="32">G78</f>
        <v>197875.89</v>
      </c>
      <c r="H77" s="42">
        <f t="shared" si="31"/>
        <v>49.012228765440582</v>
      </c>
    </row>
    <row r="78" spans="1:9" ht="25.5" x14ac:dyDescent="0.2">
      <c r="A78" s="23" t="s">
        <v>58</v>
      </c>
      <c r="B78" s="29"/>
      <c r="C78" s="30"/>
      <c r="D78" s="22"/>
      <c r="E78" s="6">
        <v>200</v>
      </c>
      <c r="F78" s="13">
        <v>403727.59</v>
      </c>
      <c r="G78" s="13">
        <v>197875.89</v>
      </c>
      <c r="H78" s="42">
        <f t="shared" si="31"/>
        <v>49.012228765440582</v>
      </c>
    </row>
    <row r="79" spans="1:9" ht="38.25" x14ac:dyDescent="0.2">
      <c r="A79" s="1" t="s">
        <v>120</v>
      </c>
      <c r="B79" s="29"/>
      <c r="C79" s="30"/>
      <c r="D79" s="22" t="s">
        <v>128</v>
      </c>
      <c r="E79" s="6"/>
      <c r="F79" s="13">
        <f>F80</f>
        <v>307000</v>
      </c>
      <c r="G79" s="13">
        <f t="shared" ref="G79" si="33">G80</f>
        <v>307000</v>
      </c>
      <c r="H79" s="42">
        <f t="shared" si="31"/>
        <v>100</v>
      </c>
    </row>
    <row r="80" spans="1:9" ht="25.5" x14ac:dyDescent="0.2">
      <c r="A80" s="23" t="s">
        <v>58</v>
      </c>
      <c r="B80" s="29"/>
      <c r="C80" s="30"/>
      <c r="D80" s="22"/>
      <c r="E80" s="6">
        <v>200</v>
      </c>
      <c r="F80" s="13">
        <v>307000</v>
      </c>
      <c r="G80" s="13">
        <v>307000</v>
      </c>
      <c r="H80" s="42">
        <f t="shared" si="31"/>
        <v>100</v>
      </c>
    </row>
    <row r="81" spans="1:8" ht="38.25" x14ac:dyDescent="0.2">
      <c r="A81" s="1" t="s">
        <v>121</v>
      </c>
      <c r="B81" s="29"/>
      <c r="C81" s="30"/>
      <c r="D81" s="22" t="s">
        <v>129</v>
      </c>
      <c r="E81" s="6"/>
      <c r="F81" s="13">
        <f>F82</f>
        <v>49698</v>
      </c>
      <c r="G81" s="13">
        <f t="shared" ref="G81" si="34">G82</f>
        <v>49698</v>
      </c>
      <c r="H81" s="42">
        <f t="shared" si="31"/>
        <v>100</v>
      </c>
    </row>
    <row r="82" spans="1:8" ht="25.5" x14ac:dyDescent="0.2">
      <c r="A82" s="23" t="s">
        <v>58</v>
      </c>
      <c r="B82" s="29"/>
      <c r="C82" s="30"/>
      <c r="D82" s="22"/>
      <c r="E82" s="6">
        <v>200</v>
      </c>
      <c r="F82" s="13">
        <v>49698</v>
      </c>
      <c r="G82" s="13">
        <v>49698</v>
      </c>
      <c r="H82" s="42">
        <f t="shared" si="31"/>
        <v>100</v>
      </c>
    </row>
    <row r="83" spans="1:8" ht="25.5" x14ac:dyDescent="0.2">
      <c r="A83" s="1" t="s">
        <v>123</v>
      </c>
      <c r="B83" s="29"/>
      <c r="C83" s="30"/>
      <c r="D83" s="22" t="s">
        <v>122</v>
      </c>
      <c r="E83" s="6"/>
      <c r="F83" s="13">
        <f>F84</f>
        <v>443302.2</v>
      </c>
      <c r="G83" s="13">
        <f t="shared" ref="G83" si="35">G84</f>
        <v>443302</v>
      </c>
      <c r="H83" s="42">
        <f t="shared" si="31"/>
        <v>99.999954884049743</v>
      </c>
    </row>
    <row r="84" spans="1:8" ht="25.5" x14ac:dyDescent="0.2">
      <c r="A84" s="23" t="s">
        <v>58</v>
      </c>
      <c r="B84" s="29"/>
      <c r="C84" s="30"/>
      <c r="D84" s="22"/>
      <c r="E84" s="6">
        <v>200</v>
      </c>
      <c r="F84" s="13">
        <v>443302.2</v>
      </c>
      <c r="G84" s="13">
        <v>443302</v>
      </c>
      <c r="H84" s="42">
        <f t="shared" si="31"/>
        <v>99.999954884049743</v>
      </c>
    </row>
    <row r="85" spans="1:8" hidden="1" x14ac:dyDescent="0.2">
      <c r="A85" s="5"/>
      <c r="C85" s="30"/>
      <c r="D85" s="2"/>
      <c r="E85" s="6"/>
      <c r="F85" s="13">
        <f>F86</f>
        <v>0</v>
      </c>
      <c r="G85" s="13">
        <f t="shared" ref="G85" si="36">G86</f>
        <v>0</v>
      </c>
      <c r="H85" s="41" t="e">
        <f t="shared" si="31"/>
        <v>#DIV/0!</v>
      </c>
    </row>
    <row r="86" spans="1:8" ht="25.5" hidden="1" x14ac:dyDescent="0.2">
      <c r="A86" s="23" t="s">
        <v>58</v>
      </c>
      <c r="B86" s="29"/>
      <c r="C86" s="30"/>
      <c r="D86" s="22"/>
      <c r="E86" s="6">
        <v>200</v>
      </c>
      <c r="F86" s="13"/>
      <c r="G86" s="13"/>
      <c r="H86" s="41" t="e">
        <f t="shared" si="31"/>
        <v>#DIV/0!</v>
      </c>
    </row>
    <row r="87" spans="1:8" x14ac:dyDescent="0.2">
      <c r="A87" s="27" t="s">
        <v>17</v>
      </c>
      <c r="B87" s="27"/>
      <c r="C87" s="28" t="s">
        <v>26</v>
      </c>
      <c r="D87" s="28"/>
      <c r="E87" s="27"/>
      <c r="F87" s="12">
        <f>F88</f>
        <v>131795</v>
      </c>
      <c r="G87" s="12">
        <f t="shared" ref="G87:G89" si="37">G88</f>
        <v>76881</v>
      </c>
      <c r="H87" s="41">
        <f t="shared" si="31"/>
        <v>58.333775939906673</v>
      </c>
    </row>
    <row r="88" spans="1:8" x14ac:dyDescent="0.2">
      <c r="A88" s="29" t="s">
        <v>18</v>
      </c>
      <c r="B88" s="29"/>
      <c r="C88" s="30" t="s">
        <v>43</v>
      </c>
      <c r="D88" s="30"/>
      <c r="E88" s="29"/>
      <c r="F88" s="14">
        <f>F89</f>
        <v>131795</v>
      </c>
      <c r="G88" s="14">
        <f t="shared" si="37"/>
        <v>76881</v>
      </c>
      <c r="H88" s="42">
        <f t="shared" si="31"/>
        <v>58.333775939906673</v>
      </c>
    </row>
    <row r="89" spans="1:8" ht="25.5" x14ac:dyDescent="0.2">
      <c r="A89" s="1" t="s">
        <v>91</v>
      </c>
      <c r="B89" s="29"/>
      <c r="C89" s="30"/>
      <c r="D89" s="22" t="s">
        <v>92</v>
      </c>
      <c r="E89" s="2"/>
      <c r="F89" s="13">
        <f>F90</f>
        <v>131795</v>
      </c>
      <c r="G89" s="13">
        <f t="shared" si="37"/>
        <v>76881</v>
      </c>
      <c r="H89" s="42">
        <f t="shared" si="31"/>
        <v>58.333775939906673</v>
      </c>
    </row>
    <row r="90" spans="1:8" x14ac:dyDescent="0.2">
      <c r="A90" s="5" t="s">
        <v>62</v>
      </c>
      <c r="B90" s="29"/>
      <c r="C90" s="30"/>
      <c r="D90" s="22"/>
      <c r="E90" s="9">
        <v>500</v>
      </c>
      <c r="F90" s="25">
        <v>131795</v>
      </c>
      <c r="G90" s="25">
        <v>76881</v>
      </c>
      <c r="H90" s="42">
        <f t="shared" si="31"/>
        <v>58.333775939906673</v>
      </c>
    </row>
    <row r="91" spans="1:8" x14ac:dyDescent="0.2">
      <c r="A91" s="27" t="s">
        <v>19</v>
      </c>
      <c r="B91" s="27"/>
      <c r="C91" s="28" t="s">
        <v>44</v>
      </c>
      <c r="D91" s="28"/>
      <c r="E91" s="27"/>
      <c r="F91" s="12">
        <f>F92</f>
        <v>473205</v>
      </c>
      <c r="G91" s="12">
        <f t="shared" ref="G91" si="38">G92</f>
        <v>261591</v>
      </c>
      <c r="H91" s="41">
        <f t="shared" si="31"/>
        <v>55.280692300377211</v>
      </c>
    </row>
    <row r="92" spans="1:8" x14ac:dyDescent="0.2">
      <c r="A92" s="29" t="s">
        <v>20</v>
      </c>
      <c r="B92" s="29"/>
      <c r="C92" s="30" t="s">
        <v>45</v>
      </c>
      <c r="D92" s="30"/>
      <c r="E92" s="29"/>
      <c r="F92" s="14">
        <f>F93+F95+F97</f>
        <v>473205</v>
      </c>
      <c r="G92" s="14">
        <f t="shared" ref="G92" si="39">G93+G95+G97</f>
        <v>261591</v>
      </c>
      <c r="H92" s="42">
        <f t="shared" si="31"/>
        <v>55.280692300377211</v>
      </c>
    </row>
    <row r="93" spans="1:8" ht="38.25" x14ac:dyDescent="0.2">
      <c r="A93" s="1" t="s">
        <v>93</v>
      </c>
      <c r="B93" s="29"/>
      <c r="C93" s="30"/>
      <c r="D93" s="22" t="s">
        <v>95</v>
      </c>
      <c r="E93" s="2"/>
      <c r="F93" s="13">
        <f>F94</f>
        <v>73560</v>
      </c>
      <c r="G93" s="13">
        <f t="shared" ref="G93" si="40">G94</f>
        <v>42910</v>
      </c>
      <c r="H93" s="42">
        <f t="shared" si="31"/>
        <v>58.333333333333336</v>
      </c>
    </row>
    <row r="94" spans="1:8" x14ac:dyDescent="0.2">
      <c r="A94" s="5" t="s">
        <v>62</v>
      </c>
      <c r="B94" s="29"/>
      <c r="C94" s="30"/>
      <c r="D94" s="22"/>
      <c r="E94" s="9">
        <v>500</v>
      </c>
      <c r="F94" s="13">
        <v>73560</v>
      </c>
      <c r="G94" s="13">
        <v>42910</v>
      </c>
      <c r="H94" s="42">
        <f t="shared" si="31"/>
        <v>58.333333333333336</v>
      </c>
    </row>
    <row r="95" spans="1:8" ht="25.5" x14ac:dyDescent="0.2">
      <c r="A95" s="1" t="s">
        <v>94</v>
      </c>
      <c r="B95" s="29"/>
      <c r="C95" s="30"/>
      <c r="D95" s="22" t="s">
        <v>96</v>
      </c>
      <c r="E95" s="2"/>
      <c r="F95" s="13">
        <f>F96</f>
        <v>198919</v>
      </c>
      <c r="G95" s="13">
        <f t="shared" ref="G95" si="41">G96</f>
        <v>116039</v>
      </c>
      <c r="H95" s="42">
        <f t="shared" si="31"/>
        <v>58.33479959179364</v>
      </c>
    </row>
    <row r="96" spans="1:8" x14ac:dyDescent="0.2">
      <c r="A96" s="5" t="s">
        <v>62</v>
      </c>
      <c r="B96" s="29"/>
      <c r="C96" s="30"/>
      <c r="D96" s="22"/>
      <c r="E96" s="9">
        <v>500</v>
      </c>
      <c r="F96" s="13">
        <v>198919</v>
      </c>
      <c r="G96" s="13">
        <v>116039</v>
      </c>
      <c r="H96" s="42">
        <f t="shared" si="31"/>
        <v>58.33479959179364</v>
      </c>
    </row>
    <row r="97" spans="1:8" x14ac:dyDescent="0.2">
      <c r="A97" s="1" t="s">
        <v>116</v>
      </c>
      <c r="B97" s="22"/>
      <c r="C97" s="30"/>
      <c r="D97" s="22" t="s">
        <v>117</v>
      </c>
      <c r="E97" s="2"/>
      <c r="F97" s="13">
        <f>F98</f>
        <v>200726</v>
      </c>
      <c r="G97" s="13">
        <f t="shared" ref="G97" si="42">G98</f>
        <v>102642</v>
      </c>
      <c r="H97" s="42">
        <f t="shared" si="31"/>
        <v>51.135378575769948</v>
      </c>
    </row>
    <row r="98" spans="1:8" ht="25.5" x14ac:dyDescent="0.2">
      <c r="A98" s="5" t="s">
        <v>58</v>
      </c>
      <c r="B98" s="29"/>
      <c r="C98" s="30"/>
      <c r="D98" s="26"/>
      <c r="E98" s="6">
        <v>200</v>
      </c>
      <c r="F98" s="13">
        <v>200726</v>
      </c>
      <c r="G98" s="13">
        <v>102642</v>
      </c>
      <c r="H98" s="42">
        <f t="shared" si="31"/>
        <v>51.135378575769948</v>
      </c>
    </row>
    <row r="99" spans="1:8" x14ac:dyDescent="0.2">
      <c r="A99" s="27" t="s">
        <v>21</v>
      </c>
      <c r="B99" s="27"/>
      <c r="C99" s="28">
        <v>1000</v>
      </c>
      <c r="D99" s="28"/>
      <c r="E99" s="27"/>
      <c r="F99" s="12">
        <f>F100+F103</f>
        <v>838255</v>
      </c>
      <c r="G99" s="12">
        <f t="shared" ref="G99" si="43">G100+G103</f>
        <v>776706.82</v>
      </c>
      <c r="H99" s="41">
        <f t="shared" si="31"/>
        <v>92.657582716476483</v>
      </c>
    </row>
    <row r="100" spans="1:8" ht="18.75" customHeight="1" x14ac:dyDescent="0.2">
      <c r="A100" s="29" t="s">
        <v>49</v>
      </c>
      <c r="B100" s="29"/>
      <c r="C100" s="28" t="s">
        <v>48</v>
      </c>
      <c r="D100" s="28"/>
      <c r="E100" s="29"/>
      <c r="F100" s="14">
        <f>F101</f>
        <v>38400</v>
      </c>
      <c r="G100" s="14">
        <f t="shared" ref="G100:G101" si="44">G101</f>
        <v>23258.32</v>
      </c>
      <c r="H100" s="42">
        <f t="shared" si="31"/>
        <v>60.568541666666661</v>
      </c>
    </row>
    <row r="101" spans="1:8" ht="23.25" customHeight="1" x14ac:dyDescent="0.2">
      <c r="A101" s="1" t="s">
        <v>106</v>
      </c>
      <c r="B101" s="2"/>
      <c r="C101" s="28"/>
      <c r="D101" s="30" t="s">
        <v>107</v>
      </c>
      <c r="E101" s="29"/>
      <c r="F101" s="14">
        <f>F102</f>
        <v>38400</v>
      </c>
      <c r="G101" s="14">
        <f t="shared" si="44"/>
        <v>23258.32</v>
      </c>
      <c r="H101" s="42">
        <f t="shared" si="31"/>
        <v>60.568541666666661</v>
      </c>
    </row>
    <row r="102" spans="1:8" ht="12" customHeight="1" x14ac:dyDescent="0.2">
      <c r="A102" s="29" t="s">
        <v>108</v>
      </c>
      <c r="B102" s="29"/>
      <c r="C102" s="28"/>
      <c r="D102" s="28"/>
      <c r="E102" s="29">
        <v>300</v>
      </c>
      <c r="F102" s="14">
        <v>38400</v>
      </c>
      <c r="G102" s="14">
        <v>23258.32</v>
      </c>
      <c r="H102" s="42">
        <f t="shared" si="31"/>
        <v>60.568541666666661</v>
      </c>
    </row>
    <row r="103" spans="1:8" x14ac:dyDescent="0.2">
      <c r="A103" s="29" t="s">
        <v>22</v>
      </c>
      <c r="B103" s="29"/>
      <c r="C103" s="30">
        <v>1003</v>
      </c>
      <c r="D103" s="30"/>
      <c r="E103" s="29"/>
      <c r="F103" s="14">
        <f>F104+F106</f>
        <v>799855</v>
      </c>
      <c r="G103" s="14">
        <f t="shared" ref="G103" si="45">G104+G106</f>
        <v>753448.5</v>
      </c>
      <c r="H103" s="42">
        <f t="shared" si="31"/>
        <v>94.198135912134077</v>
      </c>
    </row>
    <row r="104" spans="1:8" ht="28.5" customHeight="1" x14ac:dyDescent="0.2">
      <c r="A104" s="1" t="s">
        <v>125</v>
      </c>
      <c r="B104" s="29"/>
      <c r="C104" s="30"/>
      <c r="D104" s="22" t="s">
        <v>124</v>
      </c>
      <c r="E104" s="9"/>
      <c r="F104" s="20">
        <f>F105</f>
        <v>799855</v>
      </c>
      <c r="G104" s="20">
        <f t="shared" ref="G104" si="46">G105</f>
        <v>753448.5</v>
      </c>
      <c r="H104" s="42">
        <f t="shared" si="31"/>
        <v>94.198135912134077</v>
      </c>
    </row>
    <row r="105" spans="1:8" x14ac:dyDescent="0.2">
      <c r="A105" s="29" t="s">
        <v>108</v>
      </c>
      <c r="B105" s="29"/>
      <c r="C105" s="30"/>
      <c r="D105" s="26"/>
      <c r="E105" s="9">
        <v>300</v>
      </c>
      <c r="F105" s="25">
        <v>799855</v>
      </c>
      <c r="G105" s="25">
        <v>753448.5</v>
      </c>
      <c r="H105" s="42">
        <f t="shared" si="31"/>
        <v>94.198135912134077</v>
      </c>
    </row>
    <row r="106" spans="1:8" hidden="1" x14ac:dyDescent="0.2">
      <c r="A106" s="1"/>
      <c r="B106" s="31"/>
      <c r="C106" s="31"/>
      <c r="D106" s="22"/>
      <c r="E106" s="9"/>
      <c r="F106" s="25"/>
      <c r="G106" s="25"/>
      <c r="H106" s="41" t="e">
        <f t="shared" si="31"/>
        <v>#DIV/0!</v>
      </c>
    </row>
    <row r="107" spans="1:8" hidden="1" x14ac:dyDescent="0.2">
      <c r="A107" s="29"/>
      <c r="B107" s="29"/>
      <c r="C107" s="30"/>
      <c r="D107" s="26"/>
      <c r="E107" s="9"/>
      <c r="F107" s="25"/>
      <c r="G107" s="25"/>
      <c r="H107" s="41" t="e">
        <f t="shared" si="31"/>
        <v>#DIV/0!</v>
      </c>
    </row>
    <row r="108" spans="1:8" x14ac:dyDescent="0.2">
      <c r="A108" s="27" t="s">
        <v>23</v>
      </c>
      <c r="B108" s="27"/>
      <c r="C108" s="28">
        <v>1100</v>
      </c>
      <c r="D108" s="28"/>
      <c r="E108" s="27"/>
      <c r="F108" s="12">
        <f>F109</f>
        <v>133240.9</v>
      </c>
      <c r="G108" s="12">
        <f t="shared" ref="G108" si="47">G109</f>
        <v>43620.800000000003</v>
      </c>
      <c r="H108" s="41">
        <f t="shared" si="31"/>
        <v>32.738295823579698</v>
      </c>
    </row>
    <row r="109" spans="1:8" x14ac:dyDescent="0.2">
      <c r="A109" s="29" t="s">
        <v>24</v>
      </c>
      <c r="B109" s="29"/>
      <c r="C109" s="30">
        <v>1102</v>
      </c>
      <c r="D109" s="30"/>
      <c r="E109" s="29"/>
      <c r="F109" s="14">
        <f>F110+F112+F114</f>
        <v>133240.9</v>
      </c>
      <c r="G109" s="14">
        <f t="shared" ref="G109" si="48">G110+G112+G114</f>
        <v>43620.800000000003</v>
      </c>
      <c r="H109" s="41">
        <f t="shared" si="31"/>
        <v>32.738295823579698</v>
      </c>
    </row>
    <row r="110" spans="1:8" ht="51" x14ac:dyDescent="0.2">
      <c r="A110" s="1" t="s">
        <v>97</v>
      </c>
      <c r="B110" s="29"/>
      <c r="C110" s="30"/>
      <c r="D110" s="22" t="s">
        <v>98</v>
      </c>
      <c r="E110" s="9"/>
      <c r="F110" s="13">
        <f>F111</f>
        <v>133240.9</v>
      </c>
      <c r="G110" s="13">
        <f t="shared" ref="G110" si="49">G111</f>
        <v>43620.800000000003</v>
      </c>
      <c r="H110" s="41">
        <f t="shared" si="31"/>
        <v>32.738295823579698</v>
      </c>
    </row>
    <row r="111" spans="1:8" ht="25.5" x14ac:dyDescent="0.2">
      <c r="A111" s="5" t="s">
        <v>58</v>
      </c>
      <c r="B111" s="29"/>
      <c r="C111" s="30"/>
      <c r="D111" s="26"/>
      <c r="E111" s="6">
        <v>200</v>
      </c>
      <c r="F111" s="13">
        <v>133240.9</v>
      </c>
      <c r="G111" s="13">
        <v>43620.800000000003</v>
      </c>
      <c r="H111" s="41">
        <f t="shared" si="31"/>
        <v>32.738295823579698</v>
      </c>
    </row>
    <row r="112" spans="1:8" ht="38.25" hidden="1" x14ac:dyDescent="0.2">
      <c r="A112" s="1" t="s">
        <v>104</v>
      </c>
      <c r="B112" s="29"/>
      <c r="C112" s="30"/>
      <c r="D112" s="22" t="s">
        <v>105</v>
      </c>
      <c r="E112" s="6"/>
      <c r="F112" s="13">
        <f>F113</f>
        <v>0</v>
      </c>
      <c r="G112" s="13">
        <f t="shared" ref="G112" si="50">G113</f>
        <v>0</v>
      </c>
      <c r="H112" s="41" t="e">
        <f t="shared" si="31"/>
        <v>#DIV/0!</v>
      </c>
    </row>
    <row r="113" spans="1:8" hidden="1" x14ac:dyDescent="0.2">
      <c r="A113" s="1" t="s">
        <v>62</v>
      </c>
      <c r="B113" s="29"/>
      <c r="C113" s="30"/>
      <c r="D113" s="26"/>
      <c r="E113" s="6">
        <v>200</v>
      </c>
      <c r="F113" s="13"/>
      <c r="G113" s="13"/>
      <c r="H113" s="41" t="e">
        <f t="shared" si="31"/>
        <v>#DIV/0!</v>
      </c>
    </row>
    <row r="114" spans="1:8" ht="38.25" hidden="1" x14ac:dyDescent="0.2">
      <c r="A114" s="5" t="s">
        <v>102</v>
      </c>
      <c r="B114" s="29"/>
      <c r="C114" s="30"/>
      <c r="D114" s="22" t="s">
        <v>103</v>
      </c>
      <c r="E114" s="6"/>
      <c r="F114" s="13">
        <f>F115</f>
        <v>0</v>
      </c>
      <c r="G114" s="13">
        <f t="shared" ref="G114" si="51">G115</f>
        <v>0</v>
      </c>
      <c r="H114" s="41" t="e">
        <f t="shared" si="31"/>
        <v>#DIV/0!</v>
      </c>
    </row>
    <row r="115" spans="1:8" ht="25.5" hidden="1" x14ac:dyDescent="0.2">
      <c r="A115" s="5" t="s">
        <v>58</v>
      </c>
      <c r="B115" s="29"/>
      <c r="C115" s="30"/>
      <c r="D115" s="26"/>
      <c r="E115" s="6">
        <v>200</v>
      </c>
      <c r="F115" s="13"/>
      <c r="G115" s="13"/>
      <c r="H115" s="41" t="e">
        <f t="shared" si="31"/>
        <v>#DIV/0!</v>
      </c>
    </row>
    <row r="116" spans="1:8" x14ac:dyDescent="0.2">
      <c r="A116" s="27" t="s">
        <v>25</v>
      </c>
      <c r="B116" s="27"/>
      <c r="C116" s="28"/>
      <c r="D116" s="28"/>
      <c r="E116" s="27"/>
      <c r="F116" s="12">
        <f>F11+F36+F40+F47+F59+F87+F91+F99+F108</f>
        <v>22753708.059999999</v>
      </c>
      <c r="G116" s="12">
        <f t="shared" ref="G116" si="52">G11+G36+G40+G47+G59+G87+G91+G99+G108</f>
        <v>13721812.620000001</v>
      </c>
      <c r="H116" s="41">
        <f t="shared" si="31"/>
        <v>60.305830521409973</v>
      </c>
    </row>
    <row r="117" spans="1:8" x14ac:dyDescent="0.2">
      <c r="A117" s="35"/>
      <c r="B117" s="35"/>
      <c r="C117" s="35"/>
      <c r="D117" s="35"/>
      <c r="E117" s="35"/>
      <c r="F117" s="36"/>
    </row>
    <row r="118" spans="1:8" x14ac:dyDescent="0.2">
      <c r="A118" s="34"/>
      <c r="B118" s="34"/>
      <c r="C118" s="34"/>
      <c r="D118" s="34"/>
      <c r="E118" s="34"/>
      <c r="F118" s="34"/>
    </row>
  </sheetData>
  <mergeCells count="10">
    <mergeCell ref="F4:H4"/>
    <mergeCell ref="G8:G9"/>
    <mergeCell ref="H8:H9"/>
    <mergeCell ref="A6:H6"/>
    <mergeCell ref="A8:A9"/>
    <mergeCell ref="F8:F9"/>
    <mergeCell ref="C8:C9"/>
    <mergeCell ref="B8:B9"/>
    <mergeCell ref="D8:D9"/>
    <mergeCell ref="E8:E9"/>
  </mergeCells>
  <pageMargins left="0.7" right="0.7" top="0.75" bottom="0.75" header="0.3" footer="0.3"/>
  <pageSetup paperSize="9" scale="68" fitToHeight="3" orientation="portrait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2018-10-24T08:30:34Z</cp:lastPrinted>
  <dcterms:created xsi:type="dcterms:W3CDTF">2015-02-12T11:14:02Z</dcterms:created>
  <dcterms:modified xsi:type="dcterms:W3CDTF">2018-10-24T08:30:38Z</dcterms:modified>
</cp:coreProperties>
</file>